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 activeTab="1"/>
  </bookViews>
  <sheets>
    <sheet name="三支一扶1月社保返还7-9" sheetId="1" r:id="rId1"/>
    <sheet name="10-12月" sheetId="2" r:id="rId2"/>
  </sheets>
  <calcPr calcId="144525"/>
</workbook>
</file>

<file path=xl/sharedStrings.xml><?xml version="1.0" encoding="utf-8"?>
<sst xmlns="http://schemas.openxmlformats.org/spreadsheetml/2006/main" count="250" uniqueCount="90">
  <si>
    <t>托里县人力资源和社会保障局三支一扶2020年7月-9月            社保返还公示</t>
  </si>
  <si>
    <t>序号</t>
  </si>
  <si>
    <t>姓名</t>
  </si>
  <si>
    <t>性别</t>
  </si>
  <si>
    <t>族别</t>
  </si>
  <si>
    <t>身份证号</t>
  </si>
  <si>
    <t>补贴时段</t>
  </si>
  <si>
    <t>补贴金额</t>
  </si>
  <si>
    <t>合计</t>
  </si>
  <si>
    <t>养老</t>
  </si>
  <si>
    <t>失业</t>
  </si>
  <si>
    <t>医疗</t>
  </si>
  <si>
    <t>孜依德尔·马尔马提汗</t>
  </si>
  <si>
    <t>女</t>
  </si>
  <si>
    <t>哈萨克族</t>
  </si>
  <si>
    <t>654221*********1223</t>
  </si>
  <si>
    <t>2020.07-08</t>
  </si>
  <si>
    <t>杨利</t>
  </si>
  <si>
    <t>汉族</t>
  </si>
  <si>
    <t>654224*********2421</t>
  </si>
  <si>
    <t>江阿古丽·叶斯波拉提</t>
  </si>
  <si>
    <t>654224*********0426</t>
  </si>
  <si>
    <t>奴尔孜亚·哈力木汗</t>
  </si>
  <si>
    <t>654224*********0968</t>
  </si>
  <si>
    <t>吉别克·波拉提</t>
  </si>
  <si>
    <t>654224*********0721</t>
  </si>
  <si>
    <t>阿丽亚·包尔江</t>
  </si>
  <si>
    <t>654224*********1446</t>
  </si>
  <si>
    <t>阿热艾·海纳尔</t>
  </si>
  <si>
    <t>男</t>
  </si>
  <si>
    <t>654224*********014X</t>
  </si>
  <si>
    <t>唐古丽·阿力木别克</t>
  </si>
  <si>
    <t>654224*********0928</t>
  </si>
  <si>
    <t>玛玛尔·特留别日得</t>
  </si>
  <si>
    <t>654224*********0062</t>
  </si>
  <si>
    <t>2020.07-09</t>
  </si>
  <si>
    <t>叶尔开江·革命江</t>
  </si>
  <si>
    <t>654224*********1620</t>
  </si>
  <si>
    <t>吾丽克·哈依拉提</t>
  </si>
  <si>
    <t>654224*********0424</t>
  </si>
  <si>
    <t>艾里娜·达列里别克</t>
  </si>
  <si>
    <t>654224*********0962</t>
  </si>
  <si>
    <t>杰木斯古丽·夏尔甫汗</t>
  </si>
  <si>
    <t>654224*********0929</t>
  </si>
  <si>
    <t>德力达·哈力布亚提</t>
  </si>
  <si>
    <t>654224*********0441</t>
  </si>
  <si>
    <t>哈拉哈提·道克衣</t>
  </si>
  <si>
    <t>654224*********1488</t>
  </si>
  <si>
    <t>江丽·波拉提</t>
  </si>
  <si>
    <t>654224*********2328</t>
  </si>
  <si>
    <t>铁列巴得·叶尔汗</t>
  </si>
  <si>
    <t>654224*********1779</t>
  </si>
  <si>
    <t>巴合提古丽·阿黑</t>
  </si>
  <si>
    <t>654224*********0948</t>
  </si>
  <si>
    <t>阿娜尔·出胡拉</t>
  </si>
  <si>
    <t>654224*********096X</t>
  </si>
  <si>
    <t>监督电话：0901-3680920</t>
  </si>
  <si>
    <t>托里县人力资源和社会保障局</t>
  </si>
  <si>
    <t>托里县人力资源和社会保障局三支一扶2020年10月-12月社保返还公示</t>
  </si>
  <si>
    <t>2020.10</t>
  </si>
  <si>
    <t>2020.10-12</t>
  </si>
  <si>
    <t>巴合达尔古丽·木那依</t>
  </si>
  <si>
    <t>努尔达娜·土路逊</t>
  </si>
  <si>
    <t>654224*********1622</t>
  </si>
  <si>
    <t>加德拉·阿德列提</t>
  </si>
  <si>
    <t>654224*********0727</t>
  </si>
  <si>
    <t>也然·阿依很</t>
  </si>
  <si>
    <t>654224*********1474</t>
  </si>
  <si>
    <t>巴合达提·阿克米亚提</t>
  </si>
  <si>
    <t>654224*********0951</t>
  </si>
  <si>
    <t>玛迪那·赛力沙提</t>
  </si>
  <si>
    <t>654224*********1623</t>
  </si>
  <si>
    <t>库丽木汉·努尔木哈卖提</t>
  </si>
  <si>
    <t>654224*********1621</t>
  </si>
  <si>
    <t>唐埃·山林别克</t>
  </si>
  <si>
    <t>654224*********1814</t>
  </si>
  <si>
    <t>费尔哈提·麦麦提</t>
  </si>
  <si>
    <t>维吾尔族</t>
  </si>
  <si>
    <t>654224*********0112</t>
  </si>
  <si>
    <t>叶尔汗·克米什</t>
  </si>
  <si>
    <t>654224*********0717</t>
  </si>
  <si>
    <t>木丽迪尔·赛肯</t>
  </si>
  <si>
    <t>654224*********1866</t>
  </si>
  <si>
    <t>阿尔哈那提·阿斯哈</t>
  </si>
  <si>
    <t>654224*********0013</t>
  </si>
  <si>
    <t>沙恩杜哈什·杰恩斯</t>
  </si>
  <si>
    <t>654224*********0342</t>
  </si>
  <si>
    <t>巴合提·托勒肯</t>
  </si>
  <si>
    <t>654224*********1457</t>
  </si>
  <si>
    <t>2020.10-11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</si>
</sst>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  <numFmt numFmtId="41" formatCode="_ * #,##0_ ;_ * \-#,##0_ ;_ * &quot;-&quot;_ ;_ @_ "/>
  </numFmts>
  <fonts count="32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8"/>
      <name val="宋体"/>
      <charset val="134"/>
    </font>
    <font>
      <b/>
      <sz val="16"/>
      <name val="宋体"/>
      <charset val="134"/>
    </font>
    <font>
      <b/>
      <sz val="10"/>
      <name val="宋体"/>
      <charset val="134"/>
    </font>
    <font>
      <sz val="9"/>
      <name val="宋体"/>
      <charset val="134"/>
    </font>
    <font>
      <sz val="9"/>
      <name val="宋体"/>
      <charset val="134"/>
      <scheme val="minor"/>
    </font>
    <font>
      <b/>
      <sz val="9"/>
      <name val="宋体"/>
      <charset val="134"/>
    </font>
    <font>
      <sz val="9"/>
      <color indexed="8"/>
      <name val="宋体"/>
      <charset val="134"/>
      <scheme val="minor"/>
    </font>
    <font>
      <sz val="9"/>
      <color theme="1"/>
      <name val="宋体"/>
      <charset val="134"/>
      <scheme val="minor"/>
    </font>
    <font>
      <sz val="10"/>
      <name val="宋体"/>
      <charset val="134"/>
    </font>
    <font>
      <b/>
      <sz val="18"/>
      <name val="宋体"/>
      <charset val="134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2"/>
      <name val="宋体"/>
      <charset val="134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52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9" fillId="12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23" borderId="13" applyNumberFormat="0" applyFont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6" fillId="0" borderId="12" applyNumberFormat="0" applyFill="0" applyAlignment="0" applyProtection="0">
      <alignment vertical="center"/>
    </xf>
    <xf numFmtId="0" fontId="29" fillId="0" borderId="12" applyNumberFormat="0" applyFill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14" fillId="0" borderId="10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25" fillId="22" borderId="11" applyNumberFormat="0" applyAlignment="0" applyProtection="0">
      <alignment vertical="center"/>
    </xf>
    <xf numFmtId="0" fontId="31" fillId="22" borderId="8" applyNumberFormat="0" applyAlignment="0" applyProtection="0">
      <alignment vertical="center"/>
    </xf>
    <xf numFmtId="0" fontId="28" fillId="30" borderId="15" applyNumberFormat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27" fillId="0" borderId="14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2" fillId="34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24" fillId="0" borderId="0"/>
    <xf numFmtId="0" fontId="17" fillId="24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24" fillId="0" borderId="0">
      <alignment vertical="center"/>
    </xf>
    <xf numFmtId="0" fontId="24" fillId="0" borderId="0">
      <alignment vertical="center"/>
    </xf>
  </cellStyleXfs>
  <cellXfs count="34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Fill="1" applyBorder="1" applyAlignment="1">
      <alignment vertical="center"/>
    </xf>
    <xf numFmtId="0" fontId="0" fillId="0" borderId="0" xfId="0" applyAlignment="1">
      <alignment vertical="center" wrapText="1"/>
    </xf>
    <xf numFmtId="0" fontId="3" fillId="0" borderId="1" xfId="0" applyFont="1" applyFill="1" applyBorder="1" applyAlignment="1">
      <alignment horizontal="center" vertical="center" wrapText="1"/>
    </xf>
    <xf numFmtId="49" fontId="4" fillId="0" borderId="2" xfId="0" applyNumberFormat="1" applyFont="1" applyFill="1" applyBorder="1" applyAlignment="1">
      <alignment horizontal="center" vertical="center" wrapText="1"/>
    </xf>
    <xf numFmtId="49" fontId="4" fillId="0" borderId="3" xfId="0" applyNumberFormat="1" applyFont="1" applyFill="1" applyBorder="1" applyAlignment="1">
      <alignment horizontal="center" vertical="center" wrapText="1"/>
    </xf>
    <xf numFmtId="49" fontId="4" fillId="0" borderId="3" xfId="0" applyNumberFormat="1" applyFont="1" applyFill="1" applyBorder="1" applyAlignment="1">
      <alignment horizontal="center" vertical="center"/>
    </xf>
    <xf numFmtId="49" fontId="4" fillId="0" borderId="4" xfId="0" applyNumberFormat="1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49" fontId="5" fillId="0" borderId="3" xfId="0" applyNumberFormat="1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 wrapText="1"/>
    </xf>
    <xf numFmtId="0" fontId="6" fillId="0" borderId="3" xfId="0" applyNumberFormat="1" applyFont="1" applyFill="1" applyBorder="1" applyAlignment="1" applyProtection="1">
      <alignment horizontal="center" vertical="center" wrapText="1"/>
    </xf>
    <xf numFmtId="0" fontId="6" fillId="0" borderId="3" xfId="0" applyNumberFormat="1" applyFont="1" applyFill="1" applyBorder="1" applyAlignment="1">
      <alignment horizontal="center" vertical="center" wrapText="1"/>
    </xf>
    <xf numFmtId="49" fontId="5" fillId="0" borderId="3" xfId="0" applyNumberFormat="1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vertical="center" wrapText="1"/>
    </xf>
    <xf numFmtId="0" fontId="2" fillId="0" borderId="3" xfId="0" applyFont="1" applyFill="1" applyBorder="1" applyAlignment="1">
      <alignment vertical="center"/>
    </xf>
    <xf numFmtId="0" fontId="5" fillId="0" borderId="5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 wrapText="1"/>
    </xf>
    <xf numFmtId="49" fontId="9" fillId="2" borderId="3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0" fontId="10" fillId="0" borderId="0" xfId="0" applyFont="1" applyFill="1" applyBorder="1" applyAlignment="1">
      <alignment vertical="center"/>
    </xf>
    <xf numFmtId="0" fontId="4" fillId="0" borderId="0" xfId="0" applyFont="1" applyFill="1" applyAlignment="1">
      <alignment horizontal="center" vertical="center"/>
    </xf>
    <xf numFmtId="0" fontId="4" fillId="0" borderId="0" xfId="0" applyFont="1" applyFill="1" applyBorder="1" applyAlignment="1">
      <alignment vertical="center"/>
    </xf>
    <xf numFmtId="0" fontId="5" fillId="0" borderId="3" xfId="0" applyFont="1" applyFill="1" applyBorder="1" applyAlignment="1">
      <alignment vertical="center"/>
    </xf>
    <xf numFmtId="0" fontId="11" fillId="0" borderId="1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 quotePrefix="1">
      <alignment horizontal="center" vertical="center" wrapText="1"/>
    </xf>
    <xf numFmtId="0" fontId="6" fillId="0" borderId="3" xfId="0" applyNumberFormat="1" applyFont="1" applyFill="1" applyBorder="1" applyAlignment="1" quotePrefix="1">
      <alignment horizontal="center" vertical="center" wrapText="1"/>
    </xf>
  </cellXfs>
  <cellStyles count="52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常规_汇总1-3月" xfId="45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  <cellStyle name="常规 2" xfId="50"/>
    <cellStyle name="常规_自行开发" xfId="51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7"/>
  <sheetViews>
    <sheetView topLeftCell="A13" workbookViewId="0">
      <selection activeCell="E30" sqref="E30"/>
    </sheetView>
  </sheetViews>
  <sheetFormatPr defaultColWidth="9" defaultRowHeight="13.5"/>
  <cols>
    <col min="1" max="1" width="3.25" customWidth="1"/>
    <col min="2" max="2" width="18.875" style="3" customWidth="1"/>
    <col min="3" max="3" width="4.75" customWidth="1"/>
    <col min="4" max="4" width="7.25" customWidth="1"/>
    <col min="5" max="5" width="17.375" customWidth="1"/>
    <col min="6" max="6" width="9.625" customWidth="1"/>
    <col min="7" max="7" width="7.875" customWidth="1"/>
    <col min="8" max="8" width="6.125" customWidth="1"/>
    <col min="9" max="9" width="7.75" customWidth="1"/>
    <col min="10" max="10" width="7.375" customWidth="1"/>
  </cols>
  <sheetData>
    <row r="1" ht="45" customHeight="1" spans="1:10">
      <c r="A1" s="31" t="s">
        <v>0</v>
      </c>
      <c r="B1" s="31"/>
      <c r="C1" s="31"/>
      <c r="D1" s="31"/>
      <c r="E1" s="31"/>
      <c r="F1" s="31"/>
      <c r="G1" s="31"/>
      <c r="H1" s="31"/>
      <c r="I1" s="31"/>
      <c r="J1" s="31"/>
    </row>
    <row r="2" s="1" customFormat="1" ht="18" customHeight="1" spans="1:10">
      <c r="A2" s="5" t="s">
        <v>1</v>
      </c>
      <c r="B2" s="6" t="s">
        <v>2</v>
      </c>
      <c r="C2" s="5" t="s">
        <v>3</v>
      </c>
      <c r="D2" s="5" t="s">
        <v>4</v>
      </c>
      <c r="E2" s="7" t="s">
        <v>5</v>
      </c>
      <c r="F2" s="5" t="s">
        <v>6</v>
      </c>
      <c r="G2" s="7" t="s">
        <v>7</v>
      </c>
      <c r="H2" s="7"/>
      <c r="I2" s="7"/>
      <c r="J2" s="7" t="s">
        <v>8</v>
      </c>
    </row>
    <row r="3" s="1" customFormat="1" ht="21" customHeight="1" spans="1:10">
      <c r="A3" s="8"/>
      <c r="B3" s="6"/>
      <c r="C3" s="8"/>
      <c r="D3" s="8"/>
      <c r="E3" s="7"/>
      <c r="F3" s="8"/>
      <c r="G3" s="7" t="s">
        <v>9</v>
      </c>
      <c r="H3" s="7" t="s">
        <v>10</v>
      </c>
      <c r="I3" s="7" t="s">
        <v>11</v>
      </c>
      <c r="J3" s="7"/>
    </row>
    <row r="4" s="2" customFormat="1" ht="33" customHeight="1" spans="1:10">
      <c r="A4" s="9">
        <v>1</v>
      </c>
      <c r="B4" s="32" t="s">
        <v>12</v>
      </c>
      <c r="C4" s="9" t="s">
        <v>13</v>
      </c>
      <c r="D4" s="9" t="s">
        <v>14</v>
      </c>
      <c r="E4" s="32" t="s">
        <v>15</v>
      </c>
      <c r="F4" s="12" t="s">
        <v>16</v>
      </c>
      <c r="G4" s="13">
        <f t="shared" ref="G4:G11" si="0">517.6+550.88</f>
        <v>1068.48</v>
      </c>
      <c r="H4" s="13">
        <f t="shared" ref="H4:H11" si="1">16.18+17.22</f>
        <v>33.4</v>
      </c>
      <c r="I4" s="30">
        <f t="shared" ref="I4:I11" si="2">438.05+438.05</f>
        <v>876.1</v>
      </c>
      <c r="J4" s="13">
        <f t="shared" ref="J4:J22" si="3">SUM(G4:I4)</f>
        <v>1977.98</v>
      </c>
    </row>
    <row r="5" s="2" customFormat="1" ht="33" customHeight="1" spans="1:10">
      <c r="A5" s="9">
        <v>2</v>
      </c>
      <c r="B5" s="32" t="s">
        <v>17</v>
      </c>
      <c r="C5" s="9" t="s">
        <v>13</v>
      </c>
      <c r="D5" s="9" t="s">
        <v>18</v>
      </c>
      <c r="E5" s="32" t="s">
        <v>19</v>
      </c>
      <c r="F5" s="12" t="s">
        <v>16</v>
      </c>
      <c r="G5" s="13">
        <f t="shared" si="0"/>
        <v>1068.48</v>
      </c>
      <c r="H5" s="13">
        <f t="shared" si="1"/>
        <v>33.4</v>
      </c>
      <c r="I5" s="30">
        <f t="shared" si="2"/>
        <v>876.1</v>
      </c>
      <c r="J5" s="13">
        <f t="shared" si="3"/>
        <v>1977.98</v>
      </c>
    </row>
    <row r="6" s="2" customFormat="1" ht="33" customHeight="1" spans="1:10">
      <c r="A6" s="9">
        <v>3</v>
      </c>
      <c r="B6" s="32" t="s">
        <v>20</v>
      </c>
      <c r="C6" s="33" t="s">
        <v>13</v>
      </c>
      <c r="D6" s="9" t="s">
        <v>14</v>
      </c>
      <c r="E6" s="32" t="s">
        <v>21</v>
      </c>
      <c r="F6" s="12" t="s">
        <v>16</v>
      </c>
      <c r="G6" s="13">
        <f t="shared" si="0"/>
        <v>1068.48</v>
      </c>
      <c r="H6" s="13">
        <f t="shared" si="1"/>
        <v>33.4</v>
      </c>
      <c r="I6" s="30">
        <f t="shared" si="2"/>
        <v>876.1</v>
      </c>
      <c r="J6" s="13">
        <f t="shared" si="3"/>
        <v>1977.98</v>
      </c>
    </row>
    <row r="7" s="2" customFormat="1" ht="33" customHeight="1" spans="1:10">
      <c r="A7" s="9">
        <v>4</v>
      </c>
      <c r="B7" s="32" t="s">
        <v>22</v>
      </c>
      <c r="C7" s="9" t="s">
        <v>13</v>
      </c>
      <c r="D7" s="9" t="s">
        <v>14</v>
      </c>
      <c r="E7" s="32" t="s">
        <v>23</v>
      </c>
      <c r="F7" s="12" t="s">
        <v>16</v>
      </c>
      <c r="G7" s="13">
        <f t="shared" si="0"/>
        <v>1068.48</v>
      </c>
      <c r="H7" s="13">
        <f t="shared" si="1"/>
        <v>33.4</v>
      </c>
      <c r="I7" s="30">
        <f t="shared" si="2"/>
        <v>876.1</v>
      </c>
      <c r="J7" s="13">
        <f t="shared" si="3"/>
        <v>1977.98</v>
      </c>
    </row>
    <row r="8" s="2" customFormat="1" ht="33" customHeight="1" spans="1:10">
      <c r="A8" s="9">
        <v>5</v>
      </c>
      <c r="B8" s="32" t="s">
        <v>24</v>
      </c>
      <c r="C8" s="9" t="s">
        <v>13</v>
      </c>
      <c r="D8" s="9" t="s">
        <v>14</v>
      </c>
      <c r="E8" s="32" t="s">
        <v>25</v>
      </c>
      <c r="F8" s="12" t="s">
        <v>16</v>
      </c>
      <c r="G8" s="13">
        <f t="shared" si="0"/>
        <v>1068.48</v>
      </c>
      <c r="H8" s="13">
        <f t="shared" si="1"/>
        <v>33.4</v>
      </c>
      <c r="I8" s="30">
        <f t="shared" si="2"/>
        <v>876.1</v>
      </c>
      <c r="J8" s="13">
        <f t="shared" si="3"/>
        <v>1977.98</v>
      </c>
    </row>
    <row r="9" s="2" customFormat="1" ht="33" customHeight="1" spans="1:10">
      <c r="A9" s="9">
        <v>6</v>
      </c>
      <c r="B9" s="32" t="s">
        <v>26</v>
      </c>
      <c r="C9" s="9" t="s">
        <v>13</v>
      </c>
      <c r="D9" s="9" t="s">
        <v>14</v>
      </c>
      <c r="E9" s="32" t="s">
        <v>27</v>
      </c>
      <c r="F9" s="12" t="s">
        <v>16</v>
      </c>
      <c r="G9" s="13">
        <f t="shared" si="0"/>
        <v>1068.48</v>
      </c>
      <c r="H9" s="13">
        <f t="shared" si="1"/>
        <v>33.4</v>
      </c>
      <c r="I9" s="30">
        <f t="shared" si="2"/>
        <v>876.1</v>
      </c>
      <c r="J9" s="13">
        <f t="shared" si="3"/>
        <v>1977.98</v>
      </c>
    </row>
    <row r="10" s="2" customFormat="1" ht="33" customHeight="1" spans="1:10">
      <c r="A10" s="9">
        <v>7</v>
      </c>
      <c r="B10" s="32" t="s">
        <v>28</v>
      </c>
      <c r="C10" s="9" t="s">
        <v>29</v>
      </c>
      <c r="D10" s="9" t="s">
        <v>14</v>
      </c>
      <c r="E10" s="32" t="s">
        <v>30</v>
      </c>
      <c r="F10" s="12" t="s">
        <v>16</v>
      </c>
      <c r="G10" s="13">
        <f t="shared" si="0"/>
        <v>1068.48</v>
      </c>
      <c r="H10" s="13">
        <f t="shared" si="1"/>
        <v>33.4</v>
      </c>
      <c r="I10" s="30">
        <f t="shared" si="2"/>
        <v>876.1</v>
      </c>
      <c r="J10" s="13">
        <f t="shared" si="3"/>
        <v>1977.98</v>
      </c>
    </row>
    <row r="11" s="2" customFormat="1" ht="33" customHeight="1" spans="1:10">
      <c r="A11" s="9">
        <v>8</v>
      </c>
      <c r="B11" s="32" t="s">
        <v>31</v>
      </c>
      <c r="C11" s="9" t="s">
        <v>29</v>
      </c>
      <c r="D11" s="9" t="s">
        <v>14</v>
      </c>
      <c r="E11" s="32" t="s">
        <v>32</v>
      </c>
      <c r="F11" s="12" t="s">
        <v>16</v>
      </c>
      <c r="G11" s="13">
        <f t="shared" si="0"/>
        <v>1068.48</v>
      </c>
      <c r="H11" s="13">
        <f t="shared" si="1"/>
        <v>33.4</v>
      </c>
      <c r="I11" s="30">
        <f t="shared" si="2"/>
        <v>876.1</v>
      </c>
      <c r="J11" s="13">
        <f t="shared" si="3"/>
        <v>1977.98</v>
      </c>
    </row>
    <row r="12" s="2" customFormat="1" ht="33" customHeight="1" spans="1:10">
      <c r="A12" s="9">
        <v>9</v>
      </c>
      <c r="B12" s="10" t="s">
        <v>33</v>
      </c>
      <c r="C12" s="9" t="s">
        <v>13</v>
      </c>
      <c r="D12" s="9" t="s">
        <v>14</v>
      </c>
      <c r="E12" s="34" t="s">
        <v>34</v>
      </c>
      <c r="F12" s="12" t="s">
        <v>35</v>
      </c>
      <c r="G12" s="13">
        <f t="shared" ref="G12:G22" si="4">517.6+550.88+550.88</f>
        <v>1619.36</v>
      </c>
      <c r="H12" s="13">
        <f t="shared" ref="H12:H22" si="5">16.18+17.22+17.22</f>
        <v>50.62</v>
      </c>
      <c r="I12" s="30">
        <f t="shared" ref="I12:I22" si="6">438.05+438.05+438.05</f>
        <v>1314.15</v>
      </c>
      <c r="J12" s="13">
        <f t="shared" si="3"/>
        <v>2984.13</v>
      </c>
    </row>
    <row r="13" s="2" customFormat="1" ht="33" customHeight="1" spans="1:10">
      <c r="A13" s="9">
        <v>10</v>
      </c>
      <c r="B13" s="10" t="s">
        <v>36</v>
      </c>
      <c r="C13" s="9" t="s">
        <v>29</v>
      </c>
      <c r="D13" s="9" t="s">
        <v>14</v>
      </c>
      <c r="E13" s="14" t="s">
        <v>37</v>
      </c>
      <c r="F13" s="12" t="s">
        <v>35</v>
      </c>
      <c r="G13" s="13">
        <f t="shared" si="4"/>
        <v>1619.36</v>
      </c>
      <c r="H13" s="13">
        <f t="shared" si="5"/>
        <v>50.62</v>
      </c>
      <c r="I13" s="30">
        <f t="shared" si="6"/>
        <v>1314.15</v>
      </c>
      <c r="J13" s="13">
        <f t="shared" si="3"/>
        <v>2984.13</v>
      </c>
    </row>
    <row r="14" s="2" customFormat="1" ht="33" customHeight="1" spans="1:10">
      <c r="A14" s="9">
        <v>11</v>
      </c>
      <c r="B14" s="15" t="s">
        <v>38</v>
      </c>
      <c r="C14" s="9" t="s">
        <v>13</v>
      </c>
      <c r="D14" s="9" t="s">
        <v>14</v>
      </c>
      <c r="E14" s="16" t="s">
        <v>39</v>
      </c>
      <c r="F14" s="12" t="s">
        <v>35</v>
      </c>
      <c r="G14" s="13">
        <f t="shared" si="4"/>
        <v>1619.36</v>
      </c>
      <c r="H14" s="13">
        <f t="shared" si="5"/>
        <v>50.62</v>
      </c>
      <c r="I14" s="30">
        <f t="shared" si="6"/>
        <v>1314.15</v>
      </c>
      <c r="J14" s="13">
        <f t="shared" si="3"/>
        <v>2984.13</v>
      </c>
    </row>
    <row r="15" s="2" customFormat="1" ht="33" customHeight="1" spans="1:10">
      <c r="A15" s="9">
        <v>12</v>
      </c>
      <c r="B15" s="15" t="s">
        <v>40</v>
      </c>
      <c r="C15" s="9" t="s">
        <v>13</v>
      </c>
      <c r="D15" s="9" t="s">
        <v>14</v>
      </c>
      <c r="E15" s="16" t="s">
        <v>41</v>
      </c>
      <c r="F15" s="12" t="s">
        <v>35</v>
      </c>
      <c r="G15" s="13">
        <f t="shared" si="4"/>
        <v>1619.36</v>
      </c>
      <c r="H15" s="13">
        <f t="shared" si="5"/>
        <v>50.62</v>
      </c>
      <c r="I15" s="30">
        <f t="shared" si="6"/>
        <v>1314.15</v>
      </c>
      <c r="J15" s="13">
        <f t="shared" si="3"/>
        <v>2984.13</v>
      </c>
    </row>
    <row r="16" s="2" customFormat="1" ht="33" customHeight="1" spans="1:10">
      <c r="A16" s="9">
        <v>13</v>
      </c>
      <c r="B16" s="15" t="s">
        <v>42</v>
      </c>
      <c r="C16" s="9" t="s">
        <v>13</v>
      </c>
      <c r="D16" s="9" t="s">
        <v>14</v>
      </c>
      <c r="E16" s="35" t="s">
        <v>43</v>
      </c>
      <c r="F16" s="12" t="s">
        <v>35</v>
      </c>
      <c r="G16" s="13">
        <f t="shared" si="4"/>
        <v>1619.36</v>
      </c>
      <c r="H16" s="13">
        <f t="shared" si="5"/>
        <v>50.62</v>
      </c>
      <c r="I16" s="30">
        <f t="shared" si="6"/>
        <v>1314.15</v>
      </c>
      <c r="J16" s="13">
        <f t="shared" si="3"/>
        <v>2984.13</v>
      </c>
    </row>
    <row r="17" s="2" customFormat="1" ht="33" customHeight="1" spans="1:10">
      <c r="A17" s="9">
        <v>14</v>
      </c>
      <c r="B17" s="15" t="s">
        <v>44</v>
      </c>
      <c r="C17" s="9" t="s">
        <v>13</v>
      </c>
      <c r="D17" s="9" t="s">
        <v>14</v>
      </c>
      <c r="E17" s="16" t="s">
        <v>45</v>
      </c>
      <c r="F17" s="12" t="s">
        <v>35</v>
      </c>
      <c r="G17" s="13">
        <f t="shared" si="4"/>
        <v>1619.36</v>
      </c>
      <c r="H17" s="13">
        <f t="shared" si="5"/>
        <v>50.62</v>
      </c>
      <c r="I17" s="30">
        <f t="shared" si="6"/>
        <v>1314.15</v>
      </c>
      <c r="J17" s="13">
        <f t="shared" si="3"/>
        <v>2984.13</v>
      </c>
    </row>
    <row r="18" s="2" customFormat="1" ht="33" customHeight="1" spans="1:10">
      <c r="A18" s="9">
        <v>15</v>
      </c>
      <c r="B18" s="15" t="s">
        <v>46</v>
      </c>
      <c r="C18" s="9" t="s">
        <v>13</v>
      </c>
      <c r="D18" s="9" t="s">
        <v>14</v>
      </c>
      <c r="E18" s="35" t="s">
        <v>47</v>
      </c>
      <c r="F18" s="12" t="s">
        <v>35</v>
      </c>
      <c r="G18" s="13">
        <f t="shared" si="4"/>
        <v>1619.36</v>
      </c>
      <c r="H18" s="13">
        <f t="shared" si="5"/>
        <v>50.62</v>
      </c>
      <c r="I18" s="30">
        <f t="shared" si="6"/>
        <v>1314.15</v>
      </c>
      <c r="J18" s="13">
        <f t="shared" si="3"/>
        <v>2984.13</v>
      </c>
    </row>
    <row r="19" s="2" customFormat="1" ht="33" customHeight="1" spans="1:10">
      <c r="A19" s="9">
        <v>16</v>
      </c>
      <c r="B19" s="15" t="s">
        <v>48</v>
      </c>
      <c r="C19" s="9" t="s">
        <v>13</v>
      </c>
      <c r="D19" s="9" t="s">
        <v>14</v>
      </c>
      <c r="E19" s="16" t="s">
        <v>49</v>
      </c>
      <c r="F19" s="12" t="s">
        <v>35</v>
      </c>
      <c r="G19" s="13">
        <f t="shared" si="4"/>
        <v>1619.36</v>
      </c>
      <c r="H19" s="13">
        <f t="shared" si="5"/>
        <v>50.62</v>
      </c>
      <c r="I19" s="30">
        <f t="shared" si="6"/>
        <v>1314.15</v>
      </c>
      <c r="J19" s="13">
        <f t="shared" si="3"/>
        <v>2984.13</v>
      </c>
    </row>
    <row r="20" s="2" customFormat="1" ht="33" customHeight="1" spans="1:10">
      <c r="A20" s="9">
        <v>17</v>
      </c>
      <c r="B20" s="17" t="s">
        <v>50</v>
      </c>
      <c r="C20" s="9" t="s">
        <v>13</v>
      </c>
      <c r="D20" s="9" t="s">
        <v>14</v>
      </c>
      <c r="E20" s="17" t="s">
        <v>51</v>
      </c>
      <c r="F20" s="12" t="s">
        <v>35</v>
      </c>
      <c r="G20" s="13">
        <f t="shared" si="4"/>
        <v>1619.36</v>
      </c>
      <c r="H20" s="13">
        <f t="shared" si="5"/>
        <v>50.62</v>
      </c>
      <c r="I20" s="30">
        <f t="shared" si="6"/>
        <v>1314.15</v>
      </c>
      <c r="J20" s="13">
        <f t="shared" si="3"/>
        <v>2984.13</v>
      </c>
    </row>
    <row r="21" s="2" customFormat="1" ht="33" customHeight="1" spans="1:10">
      <c r="A21" s="9">
        <v>18</v>
      </c>
      <c r="B21" s="17" t="s">
        <v>52</v>
      </c>
      <c r="C21" s="9" t="s">
        <v>13</v>
      </c>
      <c r="D21" s="9" t="s">
        <v>14</v>
      </c>
      <c r="E21" s="17" t="s">
        <v>53</v>
      </c>
      <c r="F21" s="12" t="s">
        <v>35</v>
      </c>
      <c r="G21" s="13">
        <f t="shared" si="4"/>
        <v>1619.36</v>
      </c>
      <c r="H21" s="13">
        <f t="shared" si="5"/>
        <v>50.62</v>
      </c>
      <c r="I21" s="30">
        <f t="shared" si="6"/>
        <v>1314.15</v>
      </c>
      <c r="J21" s="13">
        <f t="shared" si="3"/>
        <v>2984.13</v>
      </c>
    </row>
    <row r="22" s="2" customFormat="1" ht="33" customHeight="1" spans="1:10">
      <c r="A22" s="9">
        <v>19</v>
      </c>
      <c r="B22" s="17" t="s">
        <v>54</v>
      </c>
      <c r="C22" s="18" t="s">
        <v>13</v>
      </c>
      <c r="D22" s="9" t="s">
        <v>14</v>
      </c>
      <c r="E22" s="16" t="s">
        <v>55</v>
      </c>
      <c r="F22" s="12" t="s">
        <v>35</v>
      </c>
      <c r="G22" s="13">
        <f t="shared" si="4"/>
        <v>1619.36</v>
      </c>
      <c r="H22" s="13">
        <f t="shared" si="5"/>
        <v>50.62</v>
      </c>
      <c r="I22" s="30">
        <f t="shared" si="6"/>
        <v>1314.15</v>
      </c>
      <c r="J22" s="13">
        <f t="shared" si="3"/>
        <v>2984.13</v>
      </c>
    </row>
    <row r="23" s="2" customFormat="1" ht="18" customHeight="1" spans="1:10">
      <c r="A23" s="22" t="s">
        <v>8</v>
      </c>
      <c r="B23" s="23"/>
      <c r="C23" s="23"/>
      <c r="D23" s="23"/>
      <c r="E23" s="23"/>
      <c r="F23" s="24"/>
      <c r="G23" s="25">
        <f t="shared" ref="G23:J23" si="7">SUM(G4:G22)</f>
        <v>26360.8</v>
      </c>
      <c r="H23" s="25">
        <f t="shared" si="7"/>
        <v>824.02</v>
      </c>
      <c r="I23" s="25">
        <f t="shared" si="7"/>
        <v>21464.45</v>
      </c>
      <c r="J23" s="25">
        <f t="shared" si="7"/>
        <v>48649.27</v>
      </c>
    </row>
    <row r="24" spans="2:11">
      <c r="B24" s="26" t="s">
        <v>56</v>
      </c>
      <c r="C24" s="26"/>
      <c r="D24" s="26"/>
      <c r="E24" s="26"/>
      <c r="F24" s="27"/>
      <c r="G24" s="28" t="s">
        <v>57</v>
      </c>
      <c r="H24" s="28"/>
      <c r="I24" s="28"/>
      <c r="J24" s="28"/>
      <c r="K24" s="29"/>
    </row>
    <row r="25" spans="2:11">
      <c r="B25" s="26"/>
      <c r="C25" s="26"/>
      <c r="D25" s="26"/>
      <c r="E25" s="26"/>
      <c r="F25" s="27"/>
      <c r="G25" s="28"/>
      <c r="H25" s="28"/>
      <c r="I25" s="28"/>
      <c r="J25" s="28"/>
      <c r="K25" s="29"/>
    </row>
    <row r="26" spans="2:11">
      <c r="B26" s="26"/>
      <c r="C26" s="26"/>
      <c r="D26" s="26"/>
      <c r="E26" s="26"/>
      <c r="F26" s="27"/>
      <c r="G26" s="28"/>
      <c r="H26" s="28"/>
      <c r="I26" s="28"/>
      <c r="J26" s="28"/>
      <c r="K26" s="29"/>
    </row>
    <row r="27" spans="2:11">
      <c r="B27" s="29"/>
      <c r="C27" s="27"/>
      <c r="D27" s="27"/>
      <c r="E27" s="27"/>
      <c r="F27" s="27"/>
      <c r="G27" s="29"/>
      <c r="H27" s="29"/>
      <c r="I27" s="29"/>
      <c r="J27" s="29"/>
      <c r="K27" s="29"/>
    </row>
  </sheetData>
  <mergeCells count="12">
    <mergeCell ref="A1:J1"/>
    <mergeCell ref="G2:I2"/>
    <mergeCell ref="A23:F23"/>
    <mergeCell ref="A2:A3"/>
    <mergeCell ref="B2:B3"/>
    <mergeCell ref="C2:C3"/>
    <mergeCell ref="D2:D3"/>
    <mergeCell ref="E2:E3"/>
    <mergeCell ref="F2:F3"/>
    <mergeCell ref="J2:J3"/>
    <mergeCell ref="B24:E26"/>
    <mergeCell ref="G24:J26"/>
  </mergeCells>
  <pageMargins left="0.747916666666667" right="0.511805555555556" top="0.236111111111111" bottom="0" header="0.156944444444444" footer="0.156944444444444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3"/>
  <sheetViews>
    <sheetView tabSelected="1" workbookViewId="0">
      <selection activeCell="M7" sqref="M7"/>
    </sheetView>
  </sheetViews>
  <sheetFormatPr defaultColWidth="9" defaultRowHeight="13.5"/>
  <cols>
    <col min="1" max="1" width="3.25" customWidth="1"/>
    <col min="2" max="2" width="18.875" style="3" customWidth="1"/>
    <col min="3" max="3" width="4.75" customWidth="1"/>
    <col min="4" max="4" width="7.25" customWidth="1"/>
    <col min="5" max="5" width="17.375" customWidth="1"/>
    <col min="6" max="6" width="9.625" customWidth="1"/>
    <col min="7" max="7" width="7.875" customWidth="1"/>
    <col min="8" max="8" width="6.125" customWidth="1"/>
    <col min="9" max="9" width="7.75" customWidth="1"/>
    <col min="10" max="10" width="7.375" customWidth="1"/>
  </cols>
  <sheetData>
    <row r="1" ht="36" customHeight="1" spans="1:10">
      <c r="A1" s="4" t="s">
        <v>58</v>
      </c>
      <c r="B1" s="4"/>
      <c r="C1" s="4"/>
      <c r="D1" s="4"/>
      <c r="E1" s="4"/>
      <c r="F1" s="4"/>
      <c r="G1" s="4"/>
      <c r="H1" s="4"/>
      <c r="I1" s="4"/>
      <c r="J1" s="4"/>
    </row>
    <row r="2" s="1" customFormat="1" ht="18" customHeight="1" spans="1:10">
      <c r="A2" s="5" t="s">
        <v>1</v>
      </c>
      <c r="B2" s="6" t="s">
        <v>2</v>
      </c>
      <c r="C2" s="5" t="s">
        <v>3</v>
      </c>
      <c r="D2" s="5" t="s">
        <v>4</v>
      </c>
      <c r="E2" s="7" t="s">
        <v>5</v>
      </c>
      <c r="F2" s="5" t="s">
        <v>6</v>
      </c>
      <c r="G2" s="7" t="s">
        <v>7</v>
      </c>
      <c r="H2" s="7"/>
      <c r="I2" s="7"/>
      <c r="J2" s="7" t="s">
        <v>8</v>
      </c>
    </row>
    <row r="3" s="1" customFormat="1" ht="21" customHeight="1" spans="1:10">
      <c r="A3" s="8"/>
      <c r="B3" s="6"/>
      <c r="C3" s="8"/>
      <c r="D3" s="8"/>
      <c r="E3" s="7"/>
      <c r="F3" s="8"/>
      <c r="G3" s="7" t="s">
        <v>9</v>
      </c>
      <c r="H3" s="7" t="s">
        <v>10</v>
      </c>
      <c r="I3" s="7" t="s">
        <v>11</v>
      </c>
      <c r="J3" s="7"/>
    </row>
    <row r="4" s="2" customFormat="1" ht="33" customHeight="1" spans="1:10">
      <c r="A4" s="9">
        <v>1</v>
      </c>
      <c r="B4" s="10" t="s">
        <v>33</v>
      </c>
      <c r="C4" s="9" t="s">
        <v>13</v>
      </c>
      <c r="D4" s="9" t="s">
        <v>14</v>
      </c>
      <c r="E4" s="34" t="s">
        <v>34</v>
      </c>
      <c r="F4" s="12" t="s">
        <v>59</v>
      </c>
      <c r="G4" s="13">
        <v>550.88</v>
      </c>
      <c r="H4" s="13">
        <v>17.22</v>
      </c>
      <c r="I4" s="30">
        <v>438.05</v>
      </c>
      <c r="J4" s="13">
        <f t="shared" ref="J4:J28" si="0">SUM(G4:I4)</f>
        <v>1006.15</v>
      </c>
    </row>
    <row r="5" s="2" customFormat="1" ht="33" customHeight="1" spans="1:10">
      <c r="A5" s="9">
        <v>2</v>
      </c>
      <c r="B5" s="10" t="s">
        <v>36</v>
      </c>
      <c r="C5" s="9" t="s">
        <v>29</v>
      </c>
      <c r="D5" s="9" t="s">
        <v>14</v>
      </c>
      <c r="E5" s="14" t="s">
        <v>37</v>
      </c>
      <c r="F5" s="12" t="s">
        <v>60</v>
      </c>
      <c r="G5" s="13">
        <f t="shared" ref="G5:G27" si="1">550.88*3</f>
        <v>1652.64</v>
      </c>
      <c r="H5" s="13">
        <f t="shared" ref="H5:H27" si="2">17.22*3</f>
        <v>51.66</v>
      </c>
      <c r="I5" s="30">
        <f t="shared" ref="I5:I27" si="3">438.05*3</f>
        <v>1314.15</v>
      </c>
      <c r="J5" s="13">
        <f t="shared" si="0"/>
        <v>3018.45</v>
      </c>
    </row>
    <row r="6" s="2" customFormat="1" ht="33" customHeight="1" spans="1:10">
      <c r="A6" s="9">
        <v>3</v>
      </c>
      <c r="B6" s="15" t="s">
        <v>38</v>
      </c>
      <c r="C6" s="9" t="s">
        <v>13</v>
      </c>
      <c r="D6" s="9" t="s">
        <v>14</v>
      </c>
      <c r="E6" s="16" t="s">
        <v>39</v>
      </c>
      <c r="F6" s="12" t="s">
        <v>60</v>
      </c>
      <c r="G6" s="13">
        <f t="shared" si="1"/>
        <v>1652.64</v>
      </c>
      <c r="H6" s="13">
        <f t="shared" si="2"/>
        <v>51.66</v>
      </c>
      <c r="I6" s="30">
        <f t="shared" si="3"/>
        <v>1314.15</v>
      </c>
      <c r="J6" s="13">
        <f t="shared" si="0"/>
        <v>3018.45</v>
      </c>
    </row>
    <row r="7" s="2" customFormat="1" ht="33" customHeight="1" spans="1:10">
      <c r="A7" s="9">
        <v>4</v>
      </c>
      <c r="B7" s="15" t="s">
        <v>40</v>
      </c>
      <c r="C7" s="9" t="s">
        <v>13</v>
      </c>
      <c r="D7" s="9" t="s">
        <v>14</v>
      </c>
      <c r="E7" s="16" t="s">
        <v>41</v>
      </c>
      <c r="F7" s="12" t="s">
        <v>60</v>
      </c>
      <c r="G7" s="13">
        <f t="shared" si="1"/>
        <v>1652.64</v>
      </c>
      <c r="H7" s="13">
        <f t="shared" si="2"/>
        <v>51.66</v>
      </c>
      <c r="I7" s="30">
        <f t="shared" si="3"/>
        <v>1314.15</v>
      </c>
      <c r="J7" s="13">
        <f t="shared" si="0"/>
        <v>3018.45</v>
      </c>
    </row>
    <row r="8" s="2" customFormat="1" ht="33" customHeight="1" spans="1:10">
      <c r="A8" s="9">
        <v>5</v>
      </c>
      <c r="B8" s="15" t="s">
        <v>42</v>
      </c>
      <c r="C8" s="9" t="s">
        <v>13</v>
      </c>
      <c r="D8" s="9" t="s">
        <v>14</v>
      </c>
      <c r="E8" s="35" t="s">
        <v>43</v>
      </c>
      <c r="F8" s="12" t="s">
        <v>60</v>
      </c>
      <c r="G8" s="13">
        <f t="shared" si="1"/>
        <v>1652.64</v>
      </c>
      <c r="H8" s="13">
        <f t="shared" si="2"/>
        <v>51.66</v>
      </c>
      <c r="I8" s="30">
        <f t="shared" si="3"/>
        <v>1314.15</v>
      </c>
      <c r="J8" s="13">
        <f t="shared" si="0"/>
        <v>3018.45</v>
      </c>
    </row>
    <row r="9" s="2" customFormat="1" ht="33" customHeight="1" spans="1:10">
      <c r="A9" s="9">
        <v>6</v>
      </c>
      <c r="B9" s="15" t="s">
        <v>44</v>
      </c>
      <c r="C9" s="9" t="s">
        <v>13</v>
      </c>
      <c r="D9" s="9" t="s">
        <v>14</v>
      </c>
      <c r="E9" s="16" t="s">
        <v>45</v>
      </c>
      <c r="F9" s="12" t="s">
        <v>60</v>
      </c>
      <c r="G9" s="13">
        <f t="shared" si="1"/>
        <v>1652.64</v>
      </c>
      <c r="H9" s="13">
        <f t="shared" si="2"/>
        <v>51.66</v>
      </c>
      <c r="I9" s="30">
        <f t="shared" si="3"/>
        <v>1314.15</v>
      </c>
      <c r="J9" s="13">
        <f t="shared" si="0"/>
        <v>3018.45</v>
      </c>
    </row>
    <row r="10" s="2" customFormat="1" ht="33" customHeight="1" spans="1:10">
      <c r="A10" s="9">
        <v>7</v>
      </c>
      <c r="B10" s="15" t="s">
        <v>46</v>
      </c>
      <c r="C10" s="9" t="s">
        <v>13</v>
      </c>
      <c r="D10" s="9" t="s">
        <v>14</v>
      </c>
      <c r="E10" s="35" t="s">
        <v>47</v>
      </c>
      <c r="F10" s="12" t="s">
        <v>60</v>
      </c>
      <c r="G10" s="13">
        <f t="shared" si="1"/>
        <v>1652.64</v>
      </c>
      <c r="H10" s="13">
        <f t="shared" si="2"/>
        <v>51.66</v>
      </c>
      <c r="I10" s="30">
        <f t="shared" si="3"/>
        <v>1314.15</v>
      </c>
      <c r="J10" s="13">
        <f t="shared" si="0"/>
        <v>3018.45</v>
      </c>
    </row>
    <row r="11" s="2" customFormat="1" ht="33" customHeight="1" spans="1:10">
      <c r="A11" s="9">
        <v>8</v>
      </c>
      <c r="B11" s="15" t="s">
        <v>48</v>
      </c>
      <c r="C11" s="9" t="s">
        <v>13</v>
      </c>
      <c r="D11" s="9" t="s">
        <v>14</v>
      </c>
      <c r="E11" s="16" t="s">
        <v>49</v>
      </c>
      <c r="F11" s="12" t="s">
        <v>60</v>
      </c>
      <c r="G11" s="13">
        <f t="shared" si="1"/>
        <v>1652.64</v>
      </c>
      <c r="H11" s="13">
        <f t="shared" si="2"/>
        <v>51.66</v>
      </c>
      <c r="I11" s="30">
        <f t="shared" si="3"/>
        <v>1314.15</v>
      </c>
      <c r="J11" s="13">
        <f t="shared" si="0"/>
        <v>3018.45</v>
      </c>
    </row>
    <row r="12" s="2" customFormat="1" ht="33" customHeight="1" spans="1:10">
      <c r="A12" s="9">
        <v>9</v>
      </c>
      <c r="B12" s="17" t="s">
        <v>50</v>
      </c>
      <c r="C12" s="9" t="s">
        <v>13</v>
      </c>
      <c r="D12" s="9" t="s">
        <v>14</v>
      </c>
      <c r="E12" s="17" t="s">
        <v>51</v>
      </c>
      <c r="F12" s="12" t="s">
        <v>60</v>
      </c>
      <c r="G12" s="13">
        <f t="shared" si="1"/>
        <v>1652.64</v>
      </c>
      <c r="H12" s="13">
        <f t="shared" si="2"/>
        <v>51.66</v>
      </c>
      <c r="I12" s="30">
        <f t="shared" si="3"/>
        <v>1314.15</v>
      </c>
      <c r="J12" s="13">
        <f t="shared" si="0"/>
        <v>3018.45</v>
      </c>
    </row>
    <row r="13" s="2" customFormat="1" ht="33" customHeight="1" spans="1:10">
      <c r="A13" s="9">
        <v>10</v>
      </c>
      <c r="B13" s="17" t="s">
        <v>52</v>
      </c>
      <c r="C13" s="9" t="s">
        <v>13</v>
      </c>
      <c r="D13" s="9" t="s">
        <v>14</v>
      </c>
      <c r="E13" s="17" t="s">
        <v>53</v>
      </c>
      <c r="F13" s="12" t="s">
        <v>60</v>
      </c>
      <c r="G13" s="13">
        <f t="shared" si="1"/>
        <v>1652.64</v>
      </c>
      <c r="H13" s="13">
        <f t="shared" si="2"/>
        <v>51.66</v>
      </c>
      <c r="I13" s="30">
        <f t="shared" si="3"/>
        <v>1314.15</v>
      </c>
      <c r="J13" s="13">
        <f t="shared" si="0"/>
        <v>3018.45</v>
      </c>
    </row>
    <row r="14" s="2" customFormat="1" ht="33" customHeight="1" spans="1:10">
      <c r="A14" s="9">
        <v>11</v>
      </c>
      <c r="B14" s="17" t="s">
        <v>54</v>
      </c>
      <c r="C14" s="18" t="s">
        <v>13</v>
      </c>
      <c r="D14" s="9" t="s">
        <v>14</v>
      </c>
      <c r="E14" s="16" t="s">
        <v>55</v>
      </c>
      <c r="F14" s="12" t="s">
        <v>60</v>
      </c>
      <c r="G14" s="13">
        <f t="shared" si="1"/>
        <v>1652.64</v>
      </c>
      <c r="H14" s="13">
        <f t="shared" si="2"/>
        <v>51.66</v>
      </c>
      <c r="I14" s="30">
        <f t="shared" si="3"/>
        <v>1314.15</v>
      </c>
      <c r="J14" s="13">
        <f t="shared" si="0"/>
        <v>3018.45</v>
      </c>
    </row>
    <row r="15" s="2" customFormat="1" ht="33" customHeight="1" spans="1:10">
      <c r="A15" s="9">
        <v>12</v>
      </c>
      <c r="B15" s="19" t="s">
        <v>61</v>
      </c>
      <c r="C15" s="19" t="s">
        <v>13</v>
      </c>
      <c r="D15" s="19" t="s">
        <v>14</v>
      </c>
      <c r="E15" s="19" t="s">
        <v>45</v>
      </c>
      <c r="F15" s="12" t="s">
        <v>60</v>
      </c>
      <c r="G15" s="13">
        <f t="shared" si="1"/>
        <v>1652.64</v>
      </c>
      <c r="H15" s="13">
        <f t="shared" si="2"/>
        <v>51.66</v>
      </c>
      <c r="I15" s="30">
        <f t="shared" si="3"/>
        <v>1314.15</v>
      </c>
      <c r="J15" s="13">
        <f t="shared" si="0"/>
        <v>3018.45</v>
      </c>
    </row>
    <row r="16" s="2" customFormat="1" ht="33" customHeight="1" spans="1:10">
      <c r="A16" s="9">
        <v>13</v>
      </c>
      <c r="B16" s="19" t="s">
        <v>62</v>
      </c>
      <c r="C16" s="19" t="s">
        <v>13</v>
      </c>
      <c r="D16" s="19" t="s">
        <v>14</v>
      </c>
      <c r="E16" s="19" t="s">
        <v>63</v>
      </c>
      <c r="F16" s="12" t="s">
        <v>60</v>
      </c>
      <c r="G16" s="13">
        <f t="shared" si="1"/>
        <v>1652.64</v>
      </c>
      <c r="H16" s="13">
        <f t="shared" si="2"/>
        <v>51.66</v>
      </c>
      <c r="I16" s="30">
        <f t="shared" si="3"/>
        <v>1314.15</v>
      </c>
      <c r="J16" s="13">
        <f t="shared" si="0"/>
        <v>3018.45</v>
      </c>
    </row>
    <row r="17" s="2" customFormat="1" ht="33" customHeight="1" spans="1:10">
      <c r="A17" s="9">
        <v>14</v>
      </c>
      <c r="B17" s="19" t="s">
        <v>64</v>
      </c>
      <c r="C17" s="19" t="s">
        <v>13</v>
      </c>
      <c r="D17" s="19" t="s">
        <v>14</v>
      </c>
      <c r="E17" s="19" t="s">
        <v>65</v>
      </c>
      <c r="F17" s="12" t="s">
        <v>60</v>
      </c>
      <c r="G17" s="13">
        <f t="shared" si="1"/>
        <v>1652.64</v>
      </c>
      <c r="H17" s="13">
        <f t="shared" si="2"/>
        <v>51.66</v>
      </c>
      <c r="I17" s="30">
        <f t="shared" si="3"/>
        <v>1314.15</v>
      </c>
      <c r="J17" s="13">
        <f t="shared" si="0"/>
        <v>3018.45</v>
      </c>
    </row>
    <row r="18" s="2" customFormat="1" ht="33" customHeight="1" spans="1:10">
      <c r="A18" s="9">
        <v>15</v>
      </c>
      <c r="B18" s="19" t="s">
        <v>66</v>
      </c>
      <c r="C18" s="19" t="s">
        <v>29</v>
      </c>
      <c r="D18" s="19" t="s">
        <v>14</v>
      </c>
      <c r="E18" s="19" t="s">
        <v>67</v>
      </c>
      <c r="F18" s="12" t="s">
        <v>60</v>
      </c>
      <c r="G18" s="13">
        <f t="shared" si="1"/>
        <v>1652.64</v>
      </c>
      <c r="H18" s="13">
        <f t="shared" si="2"/>
        <v>51.66</v>
      </c>
      <c r="I18" s="30">
        <f t="shared" si="3"/>
        <v>1314.15</v>
      </c>
      <c r="J18" s="13">
        <f t="shared" si="0"/>
        <v>3018.45</v>
      </c>
    </row>
    <row r="19" s="2" customFormat="1" ht="33" customHeight="1" spans="1:10">
      <c r="A19" s="9">
        <v>16</v>
      </c>
      <c r="B19" s="19" t="s">
        <v>68</v>
      </c>
      <c r="C19" s="19" t="s">
        <v>29</v>
      </c>
      <c r="D19" s="19" t="s">
        <v>14</v>
      </c>
      <c r="E19" s="19" t="s">
        <v>69</v>
      </c>
      <c r="F19" s="12" t="s">
        <v>60</v>
      </c>
      <c r="G19" s="13">
        <f t="shared" si="1"/>
        <v>1652.64</v>
      </c>
      <c r="H19" s="13">
        <f t="shared" si="2"/>
        <v>51.66</v>
      </c>
      <c r="I19" s="30">
        <f t="shared" si="3"/>
        <v>1314.15</v>
      </c>
      <c r="J19" s="13">
        <f t="shared" si="0"/>
        <v>3018.45</v>
      </c>
    </row>
    <row r="20" s="2" customFormat="1" ht="33" customHeight="1" spans="1:10">
      <c r="A20" s="9">
        <v>17</v>
      </c>
      <c r="B20" s="19" t="s">
        <v>70</v>
      </c>
      <c r="C20" s="19" t="s">
        <v>13</v>
      </c>
      <c r="D20" s="19" t="s">
        <v>14</v>
      </c>
      <c r="E20" s="20" t="s">
        <v>71</v>
      </c>
      <c r="F20" s="12" t="s">
        <v>60</v>
      </c>
      <c r="G20" s="13">
        <f t="shared" si="1"/>
        <v>1652.64</v>
      </c>
      <c r="H20" s="13">
        <f t="shared" si="2"/>
        <v>51.66</v>
      </c>
      <c r="I20" s="30">
        <f t="shared" si="3"/>
        <v>1314.15</v>
      </c>
      <c r="J20" s="13">
        <f t="shared" si="0"/>
        <v>3018.45</v>
      </c>
    </row>
    <row r="21" s="2" customFormat="1" ht="33" customHeight="1" spans="1:10">
      <c r="A21" s="9">
        <v>18</v>
      </c>
      <c r="B21" s="19" t="s">
        <v>72</v>
      </c>
      <c r="C21" s="19" t="s">
        <v>13</v>
      </c>
      <c r="D21" s="19" t="s">
        <v>14</v>
      </c>
      <c r="E21" s="19" t="s">
        <v>73</v>
      </c>
      <c r="F21" s="12" t="s">
        <v>60</v>
      </c>
      <c r="G21" s="13">
        <f t="shared" si="1"/>
        <v>1652.64</v>
      </c>
      <c r="H21" s="13">
        <f t="shared" si="2"/>
        <v>51.66</v>
      </c>
      <c r="I21" s="30">
        <f t="shared" si="3"/>
        <v>1314.15</v>
      </c>
      <c r="J21" s="13">
        <f t="shared" si="0"/>
        <v>3018.45</v>
      </c>
    </row>
    <row r="22" s="2" customFormat="1" ht="33" customHeight="1" spans="1:10">
      <c r="A22" s="9">
        <v>19</v>
      </c>
      <c r="B22" s="19" t="s">
        <v>74</v>
      </c>
      <c r="C22" s="19" t="s">
        <v>29</v>
      </c>
      <c r="D22" s="19" t="s">
        <v>14</v>
      </c>
      <c r="E22" s="19" t="s">
        <v>75</v>
      </c>
      <c r="F22" s="12" t="s">
        <v>60</v>
      </c>
      <c r="G22" s="13">
        <f t="shared" si="1"/>
        <v>1652.64</v>
      </c>
      <c r="H22" s="13">
        <f t="shared" si="2"/>
        <v>51.66</v>
      </c>
      <c r="I22" s="30">
        <f t="shared" si="3"/>
        <v>1314.15</v>
      </c>
      <c r="J22" s="13">
        <f t="shared" si="0"/>
        <v>3018.45</v>
      </c>
    </row>
    <row r="23" s="2" customFormat="1" ht="33" customHeight="1" spans="1:10">
      <c r="A23" s="9">
        <v>20</v>
      </c>
      <c r="B23" s="19" t="s">
        <v>76</v>
      </c>
      <c r="C23" s="19" t="s">
        <v>29</v>
      </c>
      <c r="D23" s="19" t="s">
        <v>77</v>
      </c>
      <c r="E23" s="19" t="s">
        <v>78</v>
      </c>
      <c r="F23" s="12" t="s">
        <v>60</v>
      </c>
      <c r="G23" s="13">
        <f t="shared" si="1"/>
        <v>1652.64</v>
      </c>
      <c r="H23" s="13">
        <f t="shared" si="2"/>
        <v>51.66</v>
      </c>
      <c r="I23" s="30">
        <f t="shared" si="3"/>
        <v>1314.15</v>
      </c>
      <c r="J23" s="13">
        <f t="shared" si="0"/>
        <v>3018.45</v>
      </c>
    </row>
    <row r="24" s="2" customFormat="1" ht="33" customHeight="1" spans="1:10">
      <c r="A24" s="9">
        <v>21</v>
      </c>
      <c r="B24" s="19" t="s">
        <v>79</v>
      </c>
      <c r="C24" s="19" t="s">
        <v>29</v>
      </c>
      <c r="D24" s="19" t="s">
        <v>14</v>
      </c>
      <c r="E24" s="19" t="s">
        <v>80</v>
      </c>
      <c r="F24" s="12" t="s">
        <v>60</v>
      </c>
      <c r="G24" s="13">
        <f t="shared" si="1"/>
        <v>1652.64</v>
      </c>
      <c r="H24" s="13">
        <f t="shared" si="2"/>
        <v>51.66</v>
      </c>
      <c r="I24" s="30">
        <f t="shared" si="3"/>
        <v>1314.15</v>
      </c>
      <c r="J24" s="13">
        <f t="shared" si="0"/>
        <v>3018.45</v>
      </c>
    </row>
    <row r="25" s="2" customFormat="1" ht="33" customHeight="1" spans="1:10">
      <c r="A25" s="9">
        <v>22</v>
      </c>
      <c r="B25" s="19" t="s">
        <v>81</v>
      </c>
      <c r="C25" s="19" t="s">
        <v>13</v>
      </c>
      <c r="D25" s="19" t="s">
        <v>14</v>
      </c>
      <c r="E25" s="19" t="s">
        <v>82</v>
      </c>
      <c r="F25" s="12" t="s">
        <v>60</v>
      </c>
      <c r="G25" s="13">
        <f t="shared" si="1"/>
        <v>1652.64</v>
      </c>
      <c r="H25" s="13">
        <f t="shared" si="2"/>
        <v>51.66</v>
      </c>
      <c r="I25" s="30">
        <f t="shared" si="3"/>
        <v>1314.15</v>
      </c>
      <c r="J25" s="13">
        <f t="shared" si="0"/>
        <v>3018.45</v>
      </c>
    </row>
    <row r="26" s="2" customFormat="1" ht="33" customHeight="1" spans="1:10">
      <c r="A26" s="9">
        <v>23</v>
      </c>
      <c r="B26" s="19" t="s">
        <v>83</v>
      </c>
      <c r="C26" s="19" t="s">
        <v>29</v>
      </c>
      <c r="D26" s="19" t="s">
        <v>14</v>
      </c>
      <c r="E26" s="19" t="s">
        <v>84</v>
      </c>
      <c r="F26" s="12" t="s">
        <v>60</v>
      </c>
      <c r="G26" s="13">
        <f t="shared" si="1"/>
        <v>1652.64</v>
      </c>
      <c r="H26" s="13">
        <f t="shared" si="2"/>
        <v>51.66</v>
      </c>
      <c r="I26" s="30">
        <f t="shared" si="3"/>
        <v>1314.15</v>
      </c>
      <c r="J26" s="13">
        <f t="shared" si="0"/>
        <v>3018.45</v>
      </c>
    </row>
    <row r="27" s="2" customFormat="1" ht="33" customHeight="1" spans="1:10">
      <c r="A27" s="9">
        <v>24</v>
      </c>
      <c r="B27" s="19" t="s">
        <v>85</v>
      </c>
      <c r="C27" s="19" t="s">
        <v>13</v>
      </c>
      <c r="D27" s="19" t="s">
        <v>14</v>
      </c>
      <c r="E27" s="19" t="s">
        <v>86</v>
      </c>
      <c r="F27" s="12" t="s">
        <v>60</v>
      </c>
      <c r="G27" s="13">
        <f t="shared" si="1"/>
        <v>1652.64</v>
      </c>
      <c r="H27" s="13">
        <f t="shared" si="2"/>
        <v>51.66</v>
      </c>
      <c r="I27" s="30">
        <f t="shared" si="3"/>
        <v>1314.15</v>
      </c>
      <c r="J27" s="13">
        <f t="shared" si="0"/>
        <v>3018.45</v>
      </c>
    </row>
    <row r="28" s="2" customFormat="1" ht="33" customHeight="1" spans="1:10">
      <c r="A28" s="9">
        <v>25</v>
      </c>
      <c r="B28" s="19" t="s">
        <v>87</v>
      </c>
      <c r="C28" s="19" t="s">
        <v>29</v>
      </c>
      <c r="D28" s="19" t="s">
        <v>14</v>
      </c>
      <c r="E28" s="19" t="s">
        <v>88</v>
      </c>
      <c r="F28" s="12" t="s">
        <v>89</v>
      </c>
      <c r="G28" s="21">
        <f>550.88*2</f>
        <v>1101.76</v>
      </c>
      <c r="H28" s="21">
        <f>17.22*2</f>
        <v>34.44</v>
      </c>
      <c r="I28" s="21">
        <f>438.05*2</f>
        <v>876.1</v>
      </c>
      <c r="J28" s="21">
        <f t="shared" si="0"/>
        <v>2012.3</v>
      </c>
    </row>
    <row r="29" s="2" customFormat="1" ht="18" customHeight="1" spans="1:10">
      <c r="A29" s="22" t="s">
        <v>8</v>
      </c>
      <c r="B29" s="23"/>
      <c r="C29" s="23"/>
      <c r="D29" s="23"/>
      <c r="E29" s="23"/>
      <c r="F29" s="24"/>
      <c r="G29" s="25">
        <f t="shared" ref="G29:J29" si="4">SUM(G4:G28)</f>
        <v>39663.36</v>
      </c>
      <c r="H29" s="25">
        <f t="shared" si="4"/>
        <v>1239.84</v>
      </c>
      <c r="I29" s="25">
        <f t="shared" si="4"/>
        <v>31539.6</v>
      </c>
      <c r="J29" s="25">
        <f t="shared" si="4"/>
        <v>72442.8</v>
      </c>
    </row>
    <row r="30" spans="2:11">
      <c r="B30" s="26" t="s">
        <v>56</v>
      </c>
      <c r="C30" s="26"/>
      <c r="D30" s="26"/>
      <c r="E30" s="26"/>
      <c r="F30" s="27"/>
      <c r="G30" s="28" t="s">
        <v>57</v>
      </c>
      <c r="H30" s="28"/>
      <c r="I30" s="28"/>
      <c r="J30" s="28"/>
      <c r="K30" s="29"/>
    </row>
    <row r="31" spans="2:11">
      <c r="B31" s="26"/>
      <c r="C31" s="26"/>
      <c r="D31" s="26"/>
      <c r="E31" s="26"/>
      <c r="F31" s="27"/>
      <c r="G31" s="28"/>
      <c r="H31" s="28"/>
      <c r="I31" s="28"/>
      <c r="J31" s="28"/>
      <c r="K31" s="29"/>
    </row>
    <row r="32" spans="2:11">
      <c r="B32" s="26"/>
      <c r="C32" s="26"/>
      <c r="D32" s="26"/>
      <c r="E32" s="26"/>
      <c r="F32" s="27"/>
      <c r="G32" s="28"/>
      <c r="H32" s="28"/>
      <c r="I32" s="28"/>
      <c r="J32" s="28"/>
      <c r="K32" s="29"/>
    </row>
    <row r="33" spans="2:11">
      <c r="B33" s="29"/>
      <c r="C33" s="27"/>
      <c r="D33" s="27"/>
      <c r="E33" s="27"/>
      <c r="F33" s="27"/>
      <c r="G33" s="29"/>
      <c r="H33" s="29"/>
      <c r="I33" s="29"/>
      <c r="J33" s="29"/>
      <c r="K33" s="29"/>
    </row>
  </sheetData>
  <mergeCells count="12">
    <mergeCell ref="A1:J1"/>
    <mergeCell ref="G2:I2"/>
    <mergeCell ref="A29:F29"/>
    <mergeCell ref="A2:A3"/>
    <mergeCell ref="B2:B3"/>
    <mergeCell ref="C2:C3"/>
    <mergeCell ref="D2:D3"/>
    <mergeCell ref="E2:E3"/>
    <mergeCell ref="F2:F3"/>
    <mergeCell ref="J2:J3"/>
    <mergeCell ref="B30:E32"/>
    <mergeCell ref="G30:J32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三支一扶1月社保返还7-9</vt:lpstr>
      <vt:lpstr>10-12月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2019-10-22T02:36:00Z</dcterms:created>
  <dcterms:modified xsi:type="dcterms:W3CDTF">2021-05-10T04:14:27Z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2052-11.8.2.8053</vt:lpwstr>
  </property>
</Properties>
</file>